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55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I2" i="1" s="1"/>
</calcChain>
</file>

<file path=xl/sharedStrings.xml><?xml version="1.0" encoding="utf-8"?>
<sst xmlns="http://schemas.openxmlformats.org/spreadsheetml/2006/main" count="18" uniqueCount="18">
  <si>
    <t>Pirkimo dalies Nr.</t>
  </si>
  <si>
    <t>BVPŽ</t>
  </si>
  <si>
    <t>Pavadinimas</t>
  </si>
  <si>
    <t>Mato vnt.</t>
  </si>
  <si>
    <t>Orientacinis kiekis 2 metams</t>
  </si>
  <si>
    <t>Kaina vnt. be PVM, Eur</t>
  </si>
  <si>
    <t>PVM tarifas</t>
  </si>
  <si>
    <t>Kaina viso be PVM, Eur</t>
  </si>
  <si>
    <t>Kaina viso su PVM, Eur</t>
  </si>
  <si>
    <t>33198200-6</t>
  </si>
  <si>
    <t>m</t>
  </si>
  <si>
    <t xml:space="preserve">Popieriaus - plastiko užlydomos sterilizacijos  juostos su kloste 100mm±5mm x 45±5mm </t>
  </si>
  <si>
    <t>*teikiant pasiūlymą pirkimo daliai Nr. 8 būtina nurodyti ir siūlomos medžiagos koncentrato litro kainą be PVM bei litrų</t>
  </si>
  <si>
    <t xml:space="preserve"> kiekį, reikalingą paruošti 90000 litrų  specifikacijoje nurodytos koncentracijos  darbinio tirpalo.</t>
  </si>
  <si>
    <t xml:space="preserve"> kiekį, reikalingą paruošti 600000 litrų  specifikacijoje nurodytos koncentracijos  darbinio tirpalo.</t>
  </si>
  <si>
    <t>Gamintojas/ katalogo numeris</t>
  </si>
  <si>
    <t>**teikiant pasiūlymą pirkimo daliai Nr. 9 būtina nurodyti ir siūlomos medžiagos koncentrato litro kainą be PVM bei litrų</t>
  </si>
  <si>
    <t>Juosta su kloste 100mmx40mmx100m, MRF1060, Bolsaplast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</si>
</sst>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name val="TimesLT"/>
      <charset val="186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1"/>
      <color indexed="17"/>
      <name val="Times New Roman"/>
      <family val="1"/>
    </font>
    <font>
      <sz val="11"/>
      <color indexed="20"/>
      <name val="Times New Roman"/>
      <family val="1"/>
    </font>
    <font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top"/>
    </xf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2" fontId="7" fillId="0" borderId="0" xfId="0" applyNumberFormat="1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Normal 2" xfId="3"/>
    <cellStyle name="Normal 3" xfId="1"/>
    <cellStyle name="Percent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pane ySplit="1" topLeftCell="A2" activePane="bottomLeft" state="frozen"/>
      <selection pane="bottomLeft" activeCell="A3" sqref="A3:XFD5"/>
    </sheetView>
  </sheetViews>
  <sheetFormatPr defaultColWidth="8.85546875" defaultRowHeight="15"/>
  <cols>
    <col min="1" max="1" width="9.140625" style="2"/>
    <col min="2" max="2" width="11.7109375" customWidth="1"/>
    <col min="3" max="3" width="32.28515625" style="20" customWidth="1"/>
    <col min="4" max="4" width="18" customWidth="1"/>
    <col min="5" max="5" width="13.85546875" customWidth="1"/>
    <col min="6" max="6" width="12" customWidth="1"/>
    <col min="8" max="8" width="12.85546875" customWidth="1"/>
    <col min="9" max="9" width="12.28515625" customWidth="1"/>
    <col min="10" max="10" width="25.42578125" style="23" customWidth="1"/>
    <col min="18" max="18" width="6.8554687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3" t="s">
        <v>4</v>
      </c>
      <c r="F1" s="14" t="s">
        <v>5</v>
      </c>
      <c r="G1" s="15" t="s">
        <v>6</v>
      </c>
      <c r="H1" s="16" t="s">
        <v>7</v>
      </c>
      <c r="I1" s="16" t="s">
        <v>8</v>
      </c>
      <c r="J1" s="19" t="s">
        <v>15</v>
      </c>
    </row>
    <row r="2" spans="1:13" ht="68.25" customHeight="1">
      <c r="A2" s="3">
        <v>16</v>
      </c>
      <c r="B2" s="13" t="s">
        <v>9</v>
      </c>
      <c r="C2" s="22" t="s">
        <v>11</v>
      </c>
      <c r="D2" s="13" t="s">
        <v>10</v>
      </c>
      <c r="E2" s="13">
        <v>20000</v>
      </c>
      <c r="F2" s="25">
        <v>0.13650000000000001</v>
      </c>
      <c r="G2" s="26">
        <v>0.05</v>
      </c>
      <c r="H2" s="17">
        <f t="shared" ref="H2" si="0">F2*E2</f>
        <v>2730</v>
      </c>
      <c r="I2" s="17">
        <f t="shared" ref="I2" si="1">H2*1.05</f>
        <v>2866.5</v>
      </c>
      <c r="J2" s="18" t="s">
        <v>17</v>
      </c>
    </row>
    <row r="6" spans="1:13">
      <c r="A6" s="4"/>
      <c r="B6" s="5" t="s">
        <v>12</v>
      </c>
      <c r="C6" s="21"/>
      <c r="D6" s="6"/>
      <c r="E6" s="7"/>
      <c r="F6" s="8"/>
      <c r="G6" s="9"/>
      <c r="H6" s="8"/>
      <c r="I6" s="10"/>
      <c r="J6" s="24"/>
      <c r="K6" s="11"/>
      <c r="M6" s="12"/>
    </row>
    <row r="7" spans="1:13">
      <c r="A7" s="4"/>
      <c r="B7" s="5" t="s">
        <v>13</v>
      </c>
      <c r="C7" s="21"/>
      <c r="D7" s="6"/>
      <c r="E7" s="7"/>
      <c r="F7" s="8"/>
      <c r="G7" s="9"/>
      <c r="H7" s="8"/>
      <c r="I7" s="10"/>
      <c r="J7" s="24"/>
      <c r="K7" s="11"/>
      <c r="M7" s="12"/>
    </row>
    <row r="9" spans="1:13">
      <c r="B9" s="5" t="s">
        <v>16</v>
      </c>
      <c r="C9" s="21"/>
      <c r="D9" s="6"/>
      <c r="E9" s="7"/>
      <c r="F9" s="8"/>
      <c r="G9" s="9"/>
      <c r="H9" s="8"/>
      <c r="I9" s="10"/>
      <c r="J9" s="24"/>
    </row>
    <row r="10" spans="1:13">
      <c r="B10" s="5" t="s">
        <v>14</v>
      </c>
      <c r="C10" s="21"/>
      <c r="D10" s="6"/>
      <c r="E10" s="7"/>
      <c r="F10" s="8"/>
      <c r="G10" s="9"/>
      <c r="H10" s="8"/>
      <c r="I10" s="10"/>
      <c r="J10" s="24"/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8740F1E-681B-4AC2-87A7-F04E5765F3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2025-10-06T13:22:00Z</dcterms:modified>
</cp:coreProperties>
</file>